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ANEXA 3" sheetId="1" r:id="rId1"/>
  </sheets>
  <calcPr calcId="125725"/>
</workbook>
</file>

<file path=xl/calcChain.xml><?xml version="1.0" encoding="utf-8"?>
<calcChain xmlns="http://schemas.openxmlformats.org/spreadsheetml/2006/main">
  <c r="U21" i="1"/>
  <c r="P21"/>
  <c r="AR20"/>
  <c r="AR19"/>
  <c r="AR18"/>
  <c r="AR17"/>
  <c r="AR16"/>
  <c r="X16"/>
  <c r="V16"/>
  <c r="AD15"/>
  <c r="X15"/>
  <c r="V15"/>
  <c r="U15"/>
  <c r="T15"/>
  <c r="AR14"/>
  <c r="AR13"/>
  <c r="AR12"/>
  <c r="AR11"/>
  <c r="AR10"/>
  <c r="X9"/>
  <c r="V9"/>
  <c r="T9"/>
  <c r="AR8"/>
  <c r="AR7"/>
  <c r="AR6"/>
  <c r="AD5"/>
  <c r="X5"/>
  <c r="V5"/>
  <c r="U5"/>
  <c r="T5"/>
  <c r="T21" s="1"/>
  <c r="AR4"/>
  <c r="AR21" s="1"/>
</calcChain>
</file>

<file path=xl/sharedStrings.xml><?xml version="1.0" encoding="utf-8"?>
<sst xmlns="http://schemas.openxmlformats.org/spreadsheetml/2006/main" count="206" uniqueCount="95">
  <si>
    <t>Nr.crt.</t>
  </si>
  <si>
    <t>Componenta</t>
  </si>
  <si>
    <t>Companie</t>
  </si>
  <si>
    <t>Activitate</t>
  </si>
  <si>
    <t>Subactivitate</t>
  </si>
  <si>
    <t>Categorie</t>
  </si>
  <si>
    <t>Cheltuială</t>
  </si>
  <si>
    <t>Tip cheltuială</t>
  </si>
  <si>
    <t>Achiziţia</t>
  </si>
  <si>
    <t>Produs/Serviciu</t>
  </si>
  <si>
    <t>U.M.</t>
  </si>
  <si>
    <t>Cantitate</t>
  </si>
  <si>
    <t>Procent valoare TVA</t>
  </si>
  <si>
    <t>Cofinanțare YEI</t>
  </si>
  <si>
    <t>Justificare</t>
  </si>
  <si>
    <t>JUDETUL ARGES</t>
  </si>
  <si>
    <t>cheltuieli pentru proiectare și asistență tehnică</t>
  </si>
  <si>
    <t>cheltuieli pentru (documentații suport) șiobținere avize, acorduri, autorizații</t>
  </si>
  <si>
    <t>Directa</t>
  </si>
  <si>
    <t>buc</t>
  </si>
  <si>
    <t>proiectare și inginerie</t>
  </si>
  <si>
    <t>Achizitia si prestarea serviciilor de consultanta in atribuirea contractului de proiectare si executie de lucrari</t>
  </si>
  <si>
    <t>cheltuieli pentru consultanță</t>
  </si>
  <si>
    <t>cheltuieli pentru asistență tehnică</t>
  </si>
  <si>
    <t>cheltuieli cu organizarea de șantier</t>
  </si>
  <si>
    <t>cheltuieli conexe organizării de șantier</t>
  </si>
  <si>
    <t>cheltuieli pentru comisioane, cote, taxe, costul creditului</t>
  </si>
  <si>
    <t>cheltuieli diverse și neprevăzute</t>
  </si>
  <si>
    <t>cheltuieli pentru investiția de bază</t>
  </si>
  <si>
    <t>cheltuieli pentru construcții și instalații</t>
  </si>
  <si>
    <t>cheltuieli pentru lucrări de construcții și instalații aferente organizării de șantier</t>
  </si>
  <si>
    <t>cheltuieli de informare, comunicare și publicitate</t>
  </si>
  <si>
    <t>cheltuieli de informare și publicitate pentru proiect, care rezultă din obligațiile beneficiarului</t>
  </si>
  <si>
    <t>cheltuieli pentru digitizarea obiectivului de patrimoniu</t>
  </si>
  <si>
    <t>TOTAL</t>
  </si>
  <si>
    <t>Id dosar achiziţie</t>
  </si>
  <si>
    <t>Id FO dosar achiziţie</t>
  </si>
  <si>
    <t>ID linie bugetară</t>
  </si>
  <si>
    <t>valoare totala(cu TVA)</t>
  </si>
  <si>
    <t>Procent Less</t>
  </si>
  <si>
    <t>Procent More</t>
  </si>
  <si>
    <t>valoare totala eligibila</t>
  </si>
  <si>
    <t>valoare totala publica</t>
  </si>
  <si>
    <t>valoare eligibila nerambursabila din FEDR</t>
  </si>
  <si>
    <t>Valoare eligibila nerambursabila din buget national</t>
  </si>
  <si>
    <t>Public Less</t>
  </si>
  <si>
    <t>Public More</t>
  </si>
  <si>
    <t>Valoarea cofinantarii eligibile a beneficiarului</t>
  </si>
  <si>
    <t>Valoare neeligibila inclusiv TVA</t>
  </si>
  <si>
    <t>lei</t>
  </si>
  <si>
    <t>%</t>
  </si>
  <si>
    <t>Activități de marketing și promovare turistică a obiectivului restaurat</t>
  </si>
  <si>
    <t>Achiziția serviciilor de marketing și promovare turistică a obiectivului restaurat</t>
  </si>
  <si>
    <t>Promovarea turistica a obiectivelor restaurate</t>
  </si>
  <si>
    <t>Cheltuiala este necesara pentru realizarea serviciului de promovare turistica a obiectivului restaurat</t>
  </si>
  <si>
    <t>Cheltuiala este necesara pentru realizarea obiectivului.</t>
  </si>
  <si>
    <t>Mediatizare, informare și publicitate</t>
  </si>
  <si>
    <t>Achiziția serviciilor de informare și publicitate</t>
  </si>
  <si>
    <t>Prestare servicii de informare si publicitate</t>
  </si>
  <si>
    <t>Cheltuiala este necesara pentru realizarea anuntului de presa lansare proiect</t>
  </si>
  <si>
    <t>Mediatizarea proiectului</t>
  </si>
  <si>
    <t>Cheltuiala este necesara pentru realizarea panoului temporar, placa permanenta, 750 mape si 750 pliante.</t>
  </si>
  <si>
    <t>Cheltuiala este necesara pentru realizarea anuntului de presa finalizare proiect.</t>
  </si>
  <si>
    <t>Digitizarea obiectivului de patrimoniu</t>
  </si>
  <si>
    <t>Achiziția  serviciilor de digitizare a obiectivului de patrimoniu</t>
  </si>
  <si>
    <t>Digitizarea obiectivelor de patrimoniu</t>
  </si>
  <si>
    <t xml:space="preserve">Cheltuiala este necesara pentru realizarea digitizarii obiectivului de patrimoniu </t>
  </si>
  <si>
    <t>Achizitia serviciilor de consultanta in atribuirea contractului de proiectare si executie de lucrari</t>
  </si>
  <si>
    <t>Cheltuiala este necesara pentru achizitia serviciilor de consultanta in atribuirea contractului de proiectare si executie de lucrari.</t>
  </si>
  <si>
    <t>Achiziția și prestarea serviciilor de supraveghere a execuției (diriginte de șantier)</t>
  </si>
  <si>
    <t>Achiziția serviciilor de supraveghere a execuției (diriginte de șantier)</t>
  </si>
  <si>
    <t>Servicii de asistenta tehnica</t>
  </si>
  <si>
    <t>Cheltuiala este necesara pentru realizarea serviciului de asistenta tehnica (diriginte de santier)</t>
  </si>
  <si>
    <t>Proiectare și execuție de lucrări</t>
  </si>
  <si>
    <t>Elaborarea Documentației tehnico-economice (PT, DE, CS, DTAC)</t>
  </si>
  <si>
    <t>Cheltuiala reprezinta taxe pentru obtinerea avizelor/acordurilor/autorizatii</t>
  </si>
  <si>
    <t>Achiziția serviciilor de proiectare și de realizare a execuției lucrărilor</t>
  </si>
  <si>
    <t>Proiectare, asistenta tehnica si executie lucrari de constructie</t>
  </si>
  <si>
    <t>Cheltuiala necesara pentru asistenta tehnica din partea proiectantului.</t>
  </si>
  <si>
    <t>Cheltuiala necesara pentru realizarea proiectului tehnic</t>
  </si>
  <si>
    <t>Verificare Proiect tehnic</t>
  </si>
  <si>
    <t>Achiziția serviciilor de verificare de proiect</t>
  </si>
  <si>
    <t>Servicii de verificare proiect tehnic</t>
  </si>
  <si>
    <t>Cheltuiala este necesara pentru realizarea serviciului de verificator de proiect</t>
  </si>
  <si>
    <t>Achiziția  și elaborarea Documentației de Avizare a Lucrărilor de Intervenție</t>
  </si>
  <si>
    <t xml:space="preserve">Achiziția Documentației de Avizare a Lucrărilor de Intervenție </t>
  </si>
  <si>
    <t>Servicii de proiectare</t>
  </si>
  <si>
    <t>Cheltuieli pentru realizarea: Expertiza tehnica, Studiu geotehnic, Ridicare topografica, Studiu istoric, Studii de specialitate, DALI, Documentatii pentru obtinerea avizelor/acordurilor obligatorii la data depunerii proiectului</t>
  </si>
  <si>
    <t>Cheltuiala necesara pentru executia de lucrari</t>
  </si>
  <si>
    <t>cheltuieli necesare organizării de șantier</t>
  </si>
  <si>
    <t>cheltuiala este necesară pentru realizarea investiției</t>
  </si>
  <si>
    <t>Cheltuiala necesara pentru organizarea de santier</t>
  </si>
  <si>
    <t>Cheltuieli aferente comisioane, cote, taxe</t>
  </si>
  <si>
    <t>Cheltuiala este necesara pentru diverse si neprevazute</t>
  </si>
  <si>
    <t>ANEXA 3 BUGETUL PROIECTULUI</t>
  </si>
</sst>
</file>

<file path=xl/styles.xml><?xml version="1.0" encoding="utf-8"?>
<styleSheet xmlns="http://schemas.openxmlformats.org/spreadsheetml/2006/main">
  <fonts count="5"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0"/>
      <name val="Calibri"/>
      <family val="2"/>
    </font>
    <font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4" fontId="0" fillId="0" borderId="0" xfId="0" applyNumberFormat="1"/>
    <xf numFmtId="4" fontId="1" fillId="0" borderId="0" xfId="0" applyNumberFormat="1" applyFont="1" applyAlignment="1">
      <alignment horizontal="center"/>
    </xf>
    <xf numFmtId="0" fontId="2" fillId="2" borderId="1" xfId="0" applyFont="1" applyFill="1" applyBorder="1" applyAlignment="1">
      <alignment horizontal="left" wrapText="1"/>
    </xf>
    <xf numFmtId="0" fontId="3" fillId="0" borderId="1" xfId="0" applyFont="1" applyBorder="1" applyAlignment="1">
      <alignment horizontal="left" wrapText="1" indent="1"/>
    </xf>
    <xf numFmtId="0" fontId="2" fillId="0" borderId="1" xfId="0" applyFont="1" applyBorder="1" applyAlignment="1">
      <alignment horizontal="right"/>
    </xf>
    <xf numFmtId="0" fontId="3" fillId="0" borderId="3" xfId="0" applyFont="1" applyBorder="1" applyAlignment="1">
      <alignment horizontal="left" wrapText="1" indent="1"/>
    </xf>
    <xf numFmtId="0" fontId="2" fillId="0" borderId="3" xfId="0" applyFont="1" applyBorder="1" applyAlignment="1">
      <alignment horizontal="right"/>
    </xf>
    <xf numFmtId="0" fontId="3" fillId="0" borderId="0" xfId="0" applyFont="1"/>
    <xf numFmtId="0" fontId="4" fillId="0" borderId="2" xfId="0" applyFont="1" applyFill="1" applyBorder="1" applyAlignment="1">
      <alignment horizontal="left" wrapText="1" indent="1"/>
    </xf>
    <xf numFmtId="0" fontId="4" fillId="0" borderId="2" xfId="0" applyFont="1" applyBorder="1"/>
    <xf numFmtId="4" fontId="4" fillId="0" borderId="2" xfId="0" applyNumberFormat="1" applyFont="1" applyBorder="1"/>
    <xf numFmtId="0" fontId="4" fillId="0" borderId="0" xfId="0" applyFont="1"/>
    <xf numFmtId="4" fontId="4" fillId="0" borderId="2" xfId="0" applyNumberFormat="1" applyFont="1" applyBorder="1" applyAlignment="1">
      <alignment horizontal="center"/>
    </xf>
    <xf numFmtId="4" fontId="2" fillId="3" borderId="1" xfId="0" applyNumberFormat="1" applyFont="1" applyFill="1" applyBorder="1" applyAlignment="1">
      <alignment horizontal="right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right"/>
    </xf>
    <xf numFmtId="0" fontId="3" fillId="3" borderId="1" xfId="0" applyFont="1" applyFill="1" applyBorder="1" applyAlignment="1">
      <alignment horizontal="left" wrapText="1" indent="1"/>
    </xf>
    <xf numFmtId="4" fontId="4" fillId="3" borderId="1" xfId="0" applyNumberFormat="1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4" fontId="2" fillId="3" borderId="3" xfId="0" applyNumberFormat="1" applyFont="1" applyFill="1" applyBorder="1" applyAlignment="1">
      <alignment horizontal="right"/>
    </xf>
    <xf numFmtId="0" fontId="2" fillId="3" borderId="3" xfId="0" applyFont="1" applyFill="1" applyBorder="1" applyAlignment="1">
      <alignment horizontal="right"/>
    </xf>
    <xf numFmtId="0" fontId="3" fillId="3" borderId="3" xfId="0" applyFont="1" applyFill="1" applyBorder="1" applyAlignment="1">
      <alignment horizontal="center" wrapText="1"/>
    </xf>
    <xf numFmtId="4" fontId="4" fillId="3" borderId="3" xfId="0" applyNumberFormat="1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2" fillId="2" borderId="7" xfId="0" applyFont="1" applyFill="1" applyBorder="1" applyAlignment="1">
      <alignment horizontal="center" wrapText="1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V29"/>
  <sheetViews>
    <sheetView tabSelected="1" topLeftCell="A16" workbookViewId="0">
      <selection activeCell="AU8" sqref="AU8"/>
    </sheetView>
  </sheetViews>
  <sheetFormatPr defaultRowHeight="15"/>
  <cols>
    <col min="1" max="1" width="5.7109375" customWidth="1"/>
    <col min="2" max="2" width="11" hidden="1" customWidth="1"/>
    <col min="3" max="3" width="30" hidden="1" customWidth="1"/>
    <col min="4" max="5" width="26" customWidth="1"/>
    <col min="6" max="6" width="23.42578125" customWidth="1"/>
    <col min="7" max="7" width="26.28515625" customWidth="1"/>
    <col min="8" max="8" width="10" hidden="1" customWidth="1"/>
    <col min="9" max="10" width="15" hidden="1" customWidth="1"/>
    <col min="11" max="11" width="30" hidden="1" customWidth="1"/>
    <col min="12" max="12" width="20" hidden="1" customWidth="1"/>
    <col min="13" max="13" width="50" hidden="1" customWidth="1"/>
    <col min="14" max="15" width="10" hidden="1" customWidth="1"/>
    <col min="16" max="16" width="12.7109375" bestFit="1" customWidth="1"/>
    <col min="17" max="19" width="10" hidden="1" customWidth="1"/>
    <col min="20" max="24" width="11.7109375" bestFit="1" customWidth="1"/>
    <col min="25" max="26" width="10" hidden="1" customWidth="1"/>
    <col min="27" max="27" width="10" customWidth="1"/>
    <col min="28" max="29" width="10" hidden="1" customWidth="1"/>
    <col min="30" max="30" width="13.85546875" customWidth="1"/>
    <col min="31" max="41" width="10" hidden="1" customWidth="1"/>
    <col min="42" max="42" width="30" hidden="1" customWidth="1"/>
    <col min="43" max="43" width="8.85546875" customWidth="1"/>
    <col min="44" max="44" width="20.140625" customWidth="1"/>
    <col min="45" max="45" width="10" hidden="1" customWidth="1"/>
    <col min="46" max="46" width="80" hidden="1" customWidth="1"/>
  </cols>
  <sheetData>
    <row r="1" spans="1:48">
      <c r="A1" s="27" t="s">
        <v>94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</row>
    <row r="2" spans="1:48" ht="51.75" customHeigh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35</v>
      </c>
      <c r="J2" s="3" t="s">
        <v>36</v>
      </c>
      <c r="K2" s="3" t="s">
        <v>8</v>
      </c>
      <c r="L2" s="3" t="s">
        <v>37</v>
      </c>
      <c r="M2" s="3" t="s">
        <v>9</v>
      </c>
      <c r="N2" s="3" t="s">
        <v>10</v>
      </c>
      <c r="O2" s="3" t="s">
        <v>11</v>
      </c>
      <c r="P2" s="3" t="s">
        <v>38</v>
      </c>
      <c r="Q2" s="3" t="s">
        <v>12</v>
      </c>
      <c r="R2" s="3" t="s">
        <v>39</v>
      </c>
      <c r="S2" s="3" t="s">
        <v>40</v>
      </c>
      <c r="T2" s="3" t="s">
        <v>41</v>
      </c>
      <c r="U2" s="3" t="s">
        <v>42</v>
      </c>
      <c r="V2" s="24" t="s">
        <v>43</v>
      </c>
      <c r="W2" s="25"/>
      <c r="X2" s="24" t="s">
        <v>44</v>
      </c>
      <c r="Y2" s="26"/>
      <c r="Z2" s="26"/>
      <c r="AA2" s="25"/>
      <c r="AB2" s="3" t="s">
        <v>45</v>
      </c>
      <c r="AC2" s="3" t="s">
        <v>46</v>
      </c>
      <c r="AD2" s="24" t="s">
        <v>47</v>
      </c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5"/>
      <c r="AR2" s="3" t="s">
        <v>48</v>
      </c>
      <c r="AS2" s="3" t="s">
        <v>13</v>
      </c>
      <c r="AT2" s="3" t="s">
        <v>14</v>
      </c>
    </row>
    <row r="3" spans="1:48" ht="17.25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 t="s">
        <v>49</v>
      </c>
      <c r="Q3" s="3"/>
      <c r="R3" s="3"/>
      <c r="S3" s="3"/>
      <c r="T3" s="3" t="s">
        <v>49</v>
      </c>
      <c r="U3" s="3" t="s">
        <v>49</v>
      </c>
      <c r="V3" s="3" t="s">
        <v>49</v>
      </c>
      <c r="W3" s="3" t="s">
        <v>50</v>
      </c>
      <c r="X3" s="3" t="s">
        <v>49</v>
      </c>
      <c r="Y3" s="3"/>
      <c r="Z3" s="3"/>
      <c r="AA3" s="3" t="s">
        <v>50</v>
      </c>
      <c r="AB3" s="3"/>
      <c r="AC3" s="3"/>
      <c r="AD3" s="3" t="s">
        <v>49</v>
      </c>
      <c r="AE3" s="3"/>
      <c r="AF3" s="3"/>
      <c r="AG3" s="3"/>
      <c r="AH3" s="3"/>
      <c r="AI3" s="3"/>
      <c r="AJ3" s="3"/>
      <c r="AK3" s="3"/>
      <c r="AL3" s="3"/>
      <c r="AM3" s="3" t="s">
        <v>50</v>
      </c>
      <c r="AN3" s="3"/>
      <c r="AO3" s="3"/>
      <c r="AP3" s="3"/>
      <c r="AQ3" s="3" t="s">
        <v>50</v>
      </c>
      <c r="AR3" s="3" t="s">
        <v>49</v>
      </c>
      <c r="AS3" s="3"/>
      <c r="AT3" s="3"/>
    </row>
    <row r="4" spans="1:48" ht="51.75">
      <c r="A4" s="4">
        <v>1</v>
      </c>
      <c r="B4" s="4">
        <v>1</v>
      </c>
      <c r="C4" s="4" t="s">
        <v>15</v>
      </c>
      <c r="D4" s="4" t="s">
        <v>51</v>
      </c>
      <c r="E4" s="4" t="s">
        <v>52</v>
      </c>
      <c r="F4" s="4" t="s">
        <v>31</v>
      </c>
      <c r="G4" s="4" t="s">
        <v>32</v>
      </c>
      <c r="H4" s="4" t="s">
        <v>18</v>
      </c>
      <c r="I4" s="5">
        <v>2821406</v>
      </c>
      <c r="J4" s="5">
        <v>1916415025</v>
      </c>
      <c r="K4" s="4" t="s">
        <v>53</v>
      </c>
      <c r="L4" s="5">
        <v>1545305778</v>
      </c>
      <c r="M4" s="4" t="s">
        <v>54</v>
      </c>
      <c r="N4" s="4" t="s">
        <v>19</v>
      </c>
      <c r="O4" s="5">
        <v>1</v>
      </c>
      <c r="P4" s="14">
        <v>9371.25</v>
      </c>
      <c r="Q4" s="14">
        <v>19</v>
      </c>
      <c r="R4" s="14">
        <v>100</v>
      </c>
      <c r="S4" s="14">
        <v>0</v>
      </c>
      <c r="T4" s="14">
        <v>0</v>
      </c>
      <c r="U4" s="14">
        <v>0</v>
      </c>
      <c r="V4" s="14">
        <v>0</v>
      </c>
      <c r="W4" s="15">
        <v>85</v>
      </c>
      <c r="X4" s="14">
        <v>0</v>
      </c>
      <c r="Y4" s="16">
        <v>9371.25</v>
      </c>
      <c r="Z4" s="16">
        <v>0</v>
      </c>
      <c r="AA4" s="15">
        <v>13</v>
      </c>
      <c r="AB4" s="16">
        <v>9371.25</v>
      </c>
      <c r="AC4" s="16">
        <v>0</v>
      </c>
      <c r="AD4" s="14">
        <v>0</v>
      </c>
      <c r="AE4" s="16">
        <v>9183.83</v>
      </c>
      <c r="AF4" s="16">
        <v>0</v>
      </c>
      <c r="AG4" s="16">
        <v>7965.5625</v>
      </c>
      <c r="AH4" s="16">
        <v>7965.5625</v>
      </c>
      <c r="AI4" s="16">
        <v>0</v>
      </c>
      <c r="AJ4" s="16">
        <v>1218.2674999999999</v>
      </c>
      <c r="AK4" s="16">
        <v>1218.2674999999999</v>
      </c>
      <c r="AL4" s="16">
        <v>0</v>
      </c>
      <c r="AM4" s="16">
        <v>187.42</v>
      </c>
      <c r="AN4" s="16">
        <v>187.42</v>
      </c>
      <c r="AO4" s="16">
        <v>0</v>
      </c>
      <c r="AP4" s="17"/>
      <c r="AQ4" s="15">
        <v>2</v>
      </c>
      <c r="AR4" s="18">
        <f>P4</f>
        <v>9371.25</v>
      </c>
      <c r="AS4" s="5">
        <v>0</v>
      </c>
      <c r="AT4" s="4" t="s">
        <v>55</v>
      </c>
    </row>
    <row r="5" spans="1:48" ht="60" customHeight="1">
      <c r="A5" s="4">
        <v>2</v>
      </c>
      <c r="B5" s="4">
        <v>1</v>
      </c>
      <c r="C5" s="4" t="s">
        <v>15</v>
      </c>
      <c r="D5" s="4" t="s">
        <v>56</v>
      </c>
      <c r="E5" s="4" t="s">
        <v>57</v>
      </c>
      <c r="F5" s="4" t="s">
        <v>31</v>
      </c>
      <c r="G5" s="4" t="s">
        <v>32</v>
      </c>
      <c r="H5" s="4" t="s">
        <v>18</v>
      </c>
      <c r="I5" s="5">
        <v>2819382</v>
      </c>
      <c r="J5" s="5">
        <v>2446958715</v>
      </c>
      <c r="K5" s="4" t="s">
        <v>58</v>
      </c>
      <c r="L5" s="5">
        <v>1557751040</v>
      </c>
      <c r="M5" s="4" t="s">
        <v>59</v>
      </c>
      <c r="N5" s="4" t="s">
        <v>19</v>
      </c>
      <c r="O5" s="5">
        <v>1</v>
      </c>
      <c r="P5" s="14">
        <v>535.5</v>
      </c>
      <c r="Q5" s="14">
        <v>19</v>
      </c>
      <c r="R5" s="14">
        <v>100</v>
      </c>
      <c r="S5" s="14">
        <v>0</v>
      </c>
      <c r="T5" s="14">
        <f>P5</f>
        <v>535.5</v>
      </c>
      <c r="U5" s="14">
        <f>P5*0.98</f>
        <v>524.79</v>
      </c>
      <c r="V5" s="14">
        <f>P5*0.85</f>
        <v>455.17500000000001</v>
      </c>
      <c r="W5" s="15">
        <v>85</v>
      </c>
      <c r="X5" s="14">
        <f>P5*0.13</f>
        <v>69.615000000000009</v>
      </c>
      <c r="Y5" s="16">
        <v>595</v>
      </c>
      <c r="Z5" s="16">
        <v>0</v>
      </c>
      <c r="AA5" s="15">
        <v>13</v>
      </c>
      <c r="AB5" s="16">
        <v>595</v>
      </c>
      <c r="AC5" s="16">
        <v>0</v>
      </c>
      <c r="AD5" s="14">
        <f>P5*0.02</f>
        <v>10.71</v>
      </c>
      <c r="AE5" s="16">
        <v>583.1</v>
      </c>
      <c r="AF5" s="16">
        <v>0</v>
      </c>
      <c r="AG5" s="16">
        <v>505.75</v>
      </c>
      <c r="AH5" s="16">
        <v>505.75</v>
      </c>
      <c r="AI5" s="16">
        <v>0</v>
      </c>
      <c r="AJ5" s="16">
        <v>77.349999999999994</v>
      </c>
      <c r="AK5" s="16">
        <v>77.349999999999994</v>
      </c>
      <c r="AL5" s="16">
        <v>0</v>
      </c>
      <c r="AM5" s="16">
        <v>11.9</v>
      </c>
      <c r="AN5" s="16">
        <v>11.9</v>
      </c>
      <c r="AO5" s="16">
        <v>0</v>
      </c>
      <c r="AP5" s="17"/>
      <c r="AQ5" s="19">
        <v>2</v>
      </c>
      <c r="AR5" s="18">
        <v>0</v>
      </c>
      <c r="AS5" s="5">
        <v>0</v>
      </c>
      <c r="AT5" s="4" t="s">
        <v>55</v>
      </c>
    </row>
    <row r="6" spans="1:48" ht="63.75" customHeight="1">
      <c r="A6" s="4">
        <v>3</v>
      </c>
      <c r="B6" s="4">
        <v>1</v>
      </c>
      <c r="C6" s="4" t="s">
        <v>15</v>
      </c>
      <c r="D6" s="4" t="s">
        <v>56</v>
      </c>
      <c r="E6" s="4" t="s">
        <v>60</v>
      </c>
      <c r="F6" s="4" t="s">
        <v>31</v>
      </c>
      <c r="G6" s="4" t="s">
        <v>32</v>
      </c>
      <c r="H6" s="4" t="s">
        <v>18</v>
      </c>
      <c r="I6" s="4"/>
      <c r="J6" s="4"/>
      <c r="K6" s="4"/>
      <c r="L6" s="5">
        <v>4029572565</v>
      </c>
      <c r="M6" s="4" t="s">
        <v>61</v>
      </c>
      <c r="N6" s="4" t="s">
        <v>19</v>
      </c>
      <c r="O6" s="5">
        <v>1</v>
      </c>
      <c r="P6" s="14">
        <v>8330</v>
      </c>
      <c r="Q6" s="14">
        <v>19</v>
      </c>
      <c r="R6" s="14">
        <v>100</v>
      </c>
      <c r="S6" s="14">
        <v>0</v>
      </c>
      <c r="T6" s="14">
        <v>0</v>
      </c>
      <c r="U6" s="14">
        <v>0</v>
      </c>
      <c r="V6" s="14">
        <v>0</v>
      </c>
      <c r="W6" s="15">
        <v>85</v>
      </c>
      <c r="X6" s="14">
        <v>0</v>
      </c>
      <c r="Y6" s="16">
        <v>8330</v>
      </c>
      <c r="Z6" s="16">
        <v>0</v>
      </c>
      <c r="AA6" s="15">
        <v>13</v>
      </c>
      <c r="AB6" s="16">
        <v>8330</v>
      </c>
      <c r="AC6" s="16">
        <v>0</v>
      </c>
      <c r="AD6" s="14">
        <v>0</v>
      </c>
      <c r="AE6" s="16">
        <v>8163.4</v>
      </c>
      <c r="AF6" s="16">
        <v>0</v>
      </c>
      <c r="AG6" s="16">
        <v>7080.5</v>
      </c>
      <c r="AH6" s="16">
        <v>7080.5</v>
      </c>
      <c r="AI6" s="16">
        <v>0</v>
      </c>
      <c r="AJ6" s="16">
        <v>1082.9000000000001</v>
      </c>
      <c r="AK6" s="16">
        <v>1082.9000000000001</v>
      </c>
      <c r="AL6" s="16">
        <v>0</v>
      </c>
      <c r="AM6" s="16">
        <v>166.6</v>
      </c>
      <c r="AN6" s="16">
        <v>166.6</v>
      </c>
      <c r="AO6" s="16">
        <v>0</v>
      </c>
      <c r="AP6" s="17"/>
      <c r="AQ6" s="19">
        <v>2</v>
      </c>
      <c r="AR6" s="18">
        <f>P6</f>
        <v>8330</v>
      </c>
      <c r="AS6" s="5">
        <v>0</v>
      </c>
      <c r="AT6" s="4" t="s">
        <v>55</v>
      </c>
    </row>
    <row r="7" spans="1:48" ht="63.75" customHeight="1">
      <c r="A7" s="4">
        <v>4</v>
      </c>
      <c r="B7" s="4">
        <v>1</v>
      </c>
      <c r="C7" s="4" t="s">
        <v>15</v>
      </c>
      <c r="D7" s="4" t="s">
        <v>56</v>
      </c>
      <c r="E7" s="4" t="s">
        <v>60</v>
      </c>
      <c r="F7" s="4" t="s">
        <v>31</v>
      </c>
      <c r="G7" s="4" t="s">
        <v>32</v>
      </c>
      <c r="H7" s="4" t="s">
        <v>18</v>
      </c>
      <c r="I7" s="4"/>
      <c r="J7" s="4"/>
      <c r="K7" s="4"/>
      <c r="L7" s="5">
        <v>3681892393</v>
      </c>
      <c r="M7" s="4" t="s">
        <v>62</v>
      </c>
      <c r="N7" s="4" t="s">
        <v>19</v>
      </c>
      <c r="O7" s="5">
        <v>1</v>
      </c>
      <c r="P7" s="14">
        <v>595</v>
      </c>
      <c r="Q7" s="14">
        <v>19</v>
      </c>
      <c r="R7" s="14">
        <v>100</v>
      </c>
      <c r="S7" s="14">
        <v>0</v>
      </c>
      <c r="T7" s="14">
        <v>0</v>
      </c>
      <c r="U7" s="14">
        <v>0</v>
      </c>
      <c r="V7" s="14">
        <v>0</v>
      </c>
      <c r="W7" s="15">
        <v>85</v>
      </c>
      <c r="X7" s="14">
        <v>0</v>
      </c>
      <c r="Y7" s="16">
        <v>595</v>
      </c>
      <c r="Z7" s="16">
        <v>0</v>
      </c>
      <c r="AA7" s="15">
        <v>13</v>
      </c>
      <c r="AB7" s="16">
        <v>595</v>
      </c>
      <c r="AC7" s="16">
        <v>0</v>
      </c>
      <c r="AD7" s="14">
        <v>0</v>
      </c>
      <c r="AE7" s="16">
        <v>583.1</v>
      </c>
      <c r="AF7" s="16">
        <v>0</v>
      </c>
      <c r="AG7" s="16">
        <v>505.75</v>
      </c>
      <c r="AH7" s="16">
        <v>505.75</v>
      </c>
      <c r="AI7" s="16">
        <v>0</v>
      </c>
      <c r="AJ7" s="16">
        <v>77.349999999999994</v>
      </c>
      <c r="AK7" s="16">
        <v>77.349999999999994</v>
      </c>
      <c r="AL7" s="16">
        <v>0</v>
      </c>
      <c r="AM7" s="16">
        <v>11.9</v>
      </c>
      <c r="AN7" s="16">
        <v>11.9</v>
      </c>
      <c r="AO7" s="16">
        <v>0</v>
      </c>
      <c r="AP7" s="17"/>
      <c r="AQ7" s="19">
        <v>2</v>
      </c>
      <c r="AR7" s="18">
        <f>P7</f>
        <v>595</v>
      </c>
      <c r="AS7" s="5">
        <v>0</v>
      </c>
      <c r="AT7" s="4" t="s">
        <v>55</v>
      </c>
    </row>
    <row r="8" spans="1:48" ht="39">
      <c r="A8" s="4">
        <v>5</v>
      </c>
      <c r="B8" s="4">
        <v>1</v>
      </c>
      <c r="C8" s="4" t="s">
        <v>15</v>
      </c>
      <c r="D8" s="4" t="s">
        <v>63</v>
      </c>
      <c r="E8" s="4" t="s">
        <v>64</v>
      </c>
      <c r="F8" s="4" t="s">
        <v>31</v>
      </c>
      <c r="G8" s="4" t="s">
        <v>33</v>
      </c>
      <c r="H8" s="4" t="s">
        <v>18</v>
      </c>
      <c r="I8" s="5">
        <v>2821424</v>
      </c>
      <c r="J8" s="5">
        <v>327606497</v>
      </c>
      <c r="K8" s="4" t="s">
        <v>65</v>
      </c>
      <c r="L8" s="5">
        <v>4009214136</v>
      </c>
      <c r="M8" s="4" t="s">
        <v>66</v>
      </c>
      <c r="N8" s="4" t="s">
        <v>19</v>
      </c>
      <c r="O8" s="5">
        <v>1</v>
      </c>
      <c r="P8" s="14">
        <v>47445.3</v>
      </c>
      <c r="Q8" s="14">
        <v>19</v>
      </c>
      <c r="R8" s="14">
        <v>100</v>
      </c>
      <c r="S8" s="14">
        <v>0</v>
      </c>
      <c r="T8" s="14">
        <v>0</v>
      </c>
      <c r="U8" s="14">
        <v>0</v>
      </c>
      <c r="V8" s="14">
        <v>0</v>
      </c>
      <c r="W8" s="15">
        <v>85</v>
      </c>
      <c r="X8" s="14">
        <v>0</v>
      </c>
      <c r="Y8" s="16">
        <v>47445.3</v>
      </c>
      <c r="Z8" s="16">
        <v>0</v>
      </c>
      <c r="AA8" s="15">
        <v>13</v>
      </c>
      <c r="AB8" s="16">
        <v>47445.3</v>
      </c>
      <c r="AC8" s="16">
        <v>0</v>
      </c>
      <c r="AD8" s="14">
        <v>0</v>
      </c>
      <c r="AE8" s="16">
        <v>46496.39</v>
      </c>
      <c r="AF8" s="16">
        <v>0</v>
      </c>
      <c r="AG8" s="16">
        <v>40328.504999999997</v>
      </c>
      <c r="AH8" s="16">
        <v>40328.504999999997</v>
      </c>
      <c r="AI8" s="16">
        <v>0</v>
      </c>
      <c r="AJ8" s="16">
        <v>6167.8850000000002</v>
      </c>
      <c r="AK8" s="16">
        <v>6167.8850000000002</v>
      </c>
      <c r="AL8" s="16">
        <v>0</v>
      </c>
      <c r="AM8" s="16">
        <v>948.91</v>
      </c>
      <c r="AN8" s="16">
        <v>948.91</v>
      </c>
      <c r="AO8" s="16">
        <v>0</v>
      </c>
      <c r="AP8" s="17"/>
      <c r="AQ8" s="19">
        <v>2</v>
      </c>
      <c r="AR8" s="18">
        <f>P8</f>
        <v>47445.3</v>
      </c>
      <c r="AS8" s="5">
        <v>0</v>
      </c>
      <c r="AT8" s="4" t="s">
        <v>55</v>
      </c>
    </row>
    <row r="9" spans="1:48" ht="64.5">
      <c r="A9" s="4">
        <v>6</v>
      </c>
      <c r="B9" s="4">
        <v>1</v>
      </c>
      <c r="C9" s="4" t="s">
        <v>15</v>
      </c>
      <c r="D9" s="4" t="s">
        <v>21</v>
      </c>
      <c r="E9" s="4" t="s">
        <v>67</v>
      </c>
      <c r="F9" s="4" t="s">
        <v>16</v>
      </c>
      <c r="G9" s="4" t="s">
        <v>22</v>
      </c>
      <c r="H9" s="4" t="s">
        <v>18</v>
      </c>
      <c r="I9" s="4"/>
      <c r="J9" s="4"/>
      <c r="K9" s="4"/>
      <c r="L9" s="5">
        <v>3079609764</v>
      </c>
      <c r="M9" s="4" t="s">
        <v>68</v>
      </c>
      <c r="N9" s="4" t="s">
        <v>19</v>
      </c>
      <c r="O9" s="5">
        <v>1</v>
      </c>
      <c r="P9" s="14">
        <v>7096.01</v>
      </c>
      <c r="Q9" s="14">
        <v>19</v>
      </c>
      <c r="R9" s="14">
        <v>100</v>
      </c>
      <c r="S9" s="14">
        <v>0</v>
      </c>
      <c r="T9" s="14">
        <f>P9</f>
        <v>7096.01</v>
      </c>
      <c r="U9" s="14">
        <v>6954.07</v>
      </c>
      <c r="V9" s="14">
        <f>P9*0.85</f>
        <v>6031.6085000000003</v>
      </c>
      <c r="W9" s="15">
        <v>85</v>
      </c>
      <c r="X9" s="14">
        <f>P9*0.13</f>
        <v>922.48130000000003</v>
      </c>
      <c r="Y9" s="16">
        <v>7096.01</v>
      </c>
      <c r="Z9" s="16">
        <v>0</v>
      </c>
      <c r="AA9" s="15">
        <v>13</v>
      </c>
      <c r="AB9" s="16">
        <v>7096.01</v>
      </c>
      <c r="AC9" s="16">
        <v>0</v>
      </c>
      <c r="AD9" s="14">
        <v>141.94</v>
      </c>
      <c r="AE9" s="16">
        <v>6954.07</v>
      </c>
      <c r="AF9" s="16">
        <v>0</v>
      </c>
      <c r="AG9" s="16">
        <v>6031.61</v>
      </c>
      <c r="AH9" s="16">
        <v>6031.61</v>
      </c>
      <c r="AI9" s="16">
        <v>0</v>
      </c>
      <c r="AJ9" s="16">
        <v>922.46</v>
      </c>
      <c r="AK9" s="16">
        <v>922.46</v>
      </c>
      <c r="AL9" s="16">
        <v>0</v>
      </c>
      <c r="AM9" s="16">
        <v>141.94</v>
      </c>
      <c r="AN9" s="16">
        <v>141.94</v>
      </c>
      <c r="AO9" s="16">
        <v>0</v>
      </c>
      <c r="AP9" s="17"/>
      <c r="AQ9" s="19">
        <v>2</v>
      </c>
      <c r="AR9" s="18">
        <v>0</v>
      </c>
      <c r="AS9" s="5">
        <v>0</v>
      </c>
      <c r="AT9" s="4" t="s">
        <v>55</v>
      </c>
      <c r="AV9" s="1"/>
    </row>
    <row r="10" spans="1:48" ht="51.75">
      <c r="A10" s="4">
        <v>7</v>
      </c>
      <c r="B10" s="4">
        <v>1</v>
      </c>
      <c r="C10" s="4" t="s">
        <v>15</v>
      </c>
      <c r="D10" s="4" t="s">
        <v>69</v>
      </c>
      <c r="E10" s="4" t="s">
        <v>70</v>
      </c>
      <c r="F10" s="4" t="s">
        <v>16</v>
      </c>
      <c r="G10" s="4" t="s">
        <v>23</v>
      </c>
      <c r="H10" s="4" t="s">
        <v>18</v>
      </c>
      <c r="I10" s="5">
        <v>2821339</v>
      </c>
      <c r="J10" s="5">
        <v>127835138</v>
      </c>
      <c r="K10" s="4" t="s">
        <v>71</v>
      </c>
      <c r="L10" s="5">
        <v>1188209398</v>
      </c>
      <c r="M10" s="4" t="s">
        <v>72</v>
      </c>
      <c r="N10" s="4" t="s">
        <v>19</v>
      </c>
      <c r="O10" s="5">
        <v>1</v>
      </c>
      <c r="P10" s="14">
        <v>198662.16</v>
      </c>
      <c r="Q10" s="14">
        <v>19</v>
      </c>
      <c r="R10" s="14">
        <v>100</v>
      </c>
      <c r="S10" s="14">
        <v>0</v>
      </c>
      <c r="T10" s="14">
        <v>0</v>
      </c>
      <c r="U10" s="14">
        <v>0</v>
      </c>
      <c r="V10" s="14">
        <v>0</v>
      </c>
      <c r="W10" s="15">
        <v>85</v>
      </c>
      <c r="X10" s="14">
        <v>0</v>
      </c>
      <c r="Y10" s="16">
        <v>84443.59</v>
      </c>
      <c r="Z10" s="16">
        <v>0</v>
      </c>
      <c r="AA10" s="15">
        <v>13</v>
      </c>
      <c r="AB10" s="16">
        <v>84443.59</v>
      </c>
      <c r="AC10" s="16">
        <v>0</v>
      </c>
      <c r="AD10" s="14">
        <v>0</v>
      </c>
      <c r="AE10" s="16">
        <v>82754.720000000001</v>
      </c>
      <c r="AF10" s="16">
        <v>0</v>
      </c>
      <c r="AG10" s="16">
        <v>71777.051500000001</v>
      </c>
      <c r="AH10" s="16">
        <v>71777.051500000001</v>
      </c>
      <c r="AI10" s="16">
        <v>0</v>
      </c>
      <c r="AJ10" s="16">
        <v>10977.6685</v>
      </c>
      <c r="AK10" s="16">
        <v>10977.6685</v>
      </c>
      <c r="AL10" s="16">
        <v>0</v>
      </c>
      <c r="AM10" s="16">
        <v>1688.87</v>
      </c>
      <c r="AN10" s="16">
        <v>1688.87</v>
      </c>
      <c r="AO10" s="16">
        <v>0</v>
      </c>
      <c r="AP10" s="17"/>
      <c r="AQ10" s="19">
        <v>2</v>
      </c>
      <c r="AR10" s="18">
        <f>P10</f>
        <v>198662.16</v>
      </c>
      <c r="AS10" s="5">
        <v>0</v>
      </c>
      <c r="AT10" s="4" t="s">
        <v>55</v>
      </c>
    </row>
    <row r="11" spans="1:48" ht="55.5" customHeight="1">
      <c r="A11" s="4">
        <v>8</v>
      </c>
      <c r="B11" s="4">
        <v>1</v>
      </c>
      <c r="C11" s="4" t="s">
        <v>15</v>
      </c>
      <c r="D11" s="4" t="s">
        <v>73</v>
      </c>
      <c r="E11" s="4" t="s">
        <v>74</v>
      </c>
      <c r="F11" s="4" t="s">
        <v>16</v>
      </c>
      <c r="G11" s="4" t="s">
        <v>17</v>
      </c>
      <c r="H11" s="4" t="s">
        <v>18</v>
      </c>
      <c r="I11" s="4"/>
      <c r="J11" s="4"/>
      <c r="K11" s="4"/>
      <c r="L11" s="5">
        <v>2593134517</v>
      </c>
      <c r="M11" s="4" t="s">
        <v>75</v>
      </c>
      <c r="N11" s="4" t="s">
        <v>19</v>
      </c>
      <c r="O11" s="5">
        <v>1</v>
      </c>
      <c r="P11" s="14">
        <v>8347.15</v>
      </c>
      <c r="Q11" s="14">
        <v>19</v>
      </c>
      <c r="R11" s="14">
        <v>100</v>
      </c>
      <c r="S11" s="14">
        <v>0</v>
      </c>
      <c r="T11" s="14">
        <v>0</v>
      </c>
      <c r="U11" s="14">
        <v>0</v>
      </c>
      <c r="V11" s="14">
        <v>0</v>
      </c>
      <c r="W11" s="15">
        <v>85</v>
      </c>
      <c r="X11" s="14">
        <v>0</v>
      </c>
      <c r="Y11" s="16">
        <v>357</v>
      </c>
      <c r="Z11" s="16">
        <v>0</v>
      </c>
      <c r="AA11" s="15">
        <v>13</v>
      </c>
      <c r="AB11" s="16">
        <v>357</v>
      </c>
      <c r="AC11" s="16">
        <v>0</v>
      </c>
      <c r="AD11" s="14">
        <v>0</v>
      </c>
      <c r="AE11" s="16">
        <v>349</v>
      </c>
      <c r="AF11" s="16">
        <v>0</v>
      </c>
      <c r="AG11" s="16">
        <v>303.45</v>
      </c>
      <c r="AH11" s="16">
        <v>303.45</v>
      </c>
      <c r="AI11" s="16">
        <v>0</v>
      </c>
      <c r="AJ11" s="16">
        <v>45.55</v>
      </c>
      <c r="AK11" s="16">
        <v>45.55</v>
      </c>
      <c r="AL11" s="16">
        <v>0</v>
      </c>
      <c r="AM11" s="16">
        <v>8</v>
      </c>
      <c r="AN11" s="16">
        <v>8</v>
      </c>
      <c r="AO11" s="16">
        <v>0</v>
      </c>
      <c r="AP11" s="17"/>
      <c r="AQ11" s="19">
        <v>2</v>
      </c>
      <c r="AR11" s="18">
        <f>P11</f>
        <v>8347.15</v>
      </c>
      <c r="AS11" s="5">
        <v>0</v>
      </c>
      <c r="AT11" s="4" t="s">
        <v>55</v>
      </c>
    </row>
    <row r="12" spans="1:48" ht="39">
      <c r="A12" s="4">
        <v>9</v>
      </c>
      <c r="B12" s="4">
        <v>1</v>
      </c>
      <c r="C12" s="4" t="s">
        <v>15</v>
      </c>
      <c r="D12" s="4" t="s">
        <v>73</v>
      </c>
      <c r="E12" s="4" t="s">
        <v>76</v>
      </c>
      <c r="F12" s="4" t="s">
        <v>16</v>
      </c>
      <c r="G12" s="4" t="s">
        <v>23</v>
      </c>
      <c r="H12" s="4" t="s">
        <v>18</v>
      </c>
      <c r="I12" s="5">
        <v>2821345</v>
      </c>
      <c r="J12" s="5">
        <v>1440633734</v>
      </c>
      <c r="K12" s="4" t="s">
        <v>77</v>
      </c>
      <c r="L12" s="5">
        <v>1850468935</v>
      </c>
      <c r="M12" s="4" t="s">
        <v>78</v>
      </c>
      <c r="N12" s="4" t="s">
        <v>19</v>
      </c>
      <c r="O12" s="5">
        <v>1</v>
      </c>
      <c r="P12" s="14">
        <v>198662.16</v>
      </c>
      <c r="Q12" s="14">
        <v>19</v>
      </c>
      <c r="R12" s="14">
        <v>100</v>
      </c>
      <c r="S12" s="14">
        <v>0</v>
      </c>
      <c r="T12" s="14">
        <v>0</v>
      </c>
      <c r="U12" s="14">
        <v>0</v>
      </c>
      <c r="V12" s="14">
        <v>0</v>
      </c>
      <c r="W12" s="15">
        <v>85</v>
      </c>
      <c r="X12" s="14">
        <v>0</v>
      </c>
      <c r="Y12" s="16">
        <v>42222.39</v>
      </c>
      <c r="Z12" s="16">
        <v>0</v>
      </c>
      <c r="AA12" s="15">
        <v>13</v>
      </c>
      <c r="AB12" s="16">
        <v>42222.39</v>
      </c>
      <c r="AC12" s="16">
        <v>0</v>
      </c>
      <c r="AD12" s="14">
        <v>0</v>
      </c>
      <c r="AE12" s="16">
        <v>41377.94</v>
      </c>
      <c r="AF12" s="16">
        <v>0</v>
      </c>
      <c r="AG12" s="16">
        <v>35889.031499999997</v>
      </c>
      <c r="AH12" s="16">
        <v>35889.031499999997</v>
      </c>
      <c r="AI12" s="16">
        <v>0</v>
      </c>
      <c r="AJ12" s="16">
        <v>5488.9084999999995</v>
      </c>
      <c r="AK12" s="16">
        <v>5488.9084999999995</v>
      </c>
      <c r="AL12" s="16">
        <v>0</v>
      </c>
      <c r="AM12" s="16">
        <v>844.45</v>
      </c>
      <c r="AN12" s="16">
        <v>844.45</v>
      </c>
      <c r="AO12" s="16">
        <v>0</v>
      </c>
      <c r="AP12" s="17"/>
      <c r="AQ12" s="19">
        <v>2</v>
      </c>
      <c r="AR12" s="18">
        <f>P12</f>
        <v>198662.16</v>
      </c>
      <c r="AS12" s="5">
        <v>0</v>
      </c>
      <c r="AT12" s="4" t="s">
        <v>55</v>
      </c>
    </row>
    <row r="13" spans="1:48" ht="39">
      <c r="A13" s="4">
        <v>10</v>
      </c>
      <c r="B13" s="4">
        <v>1</v>
      </c>
      <c r="C13" s="4" t="s">
        <v>15</v>
      </c>
      <c r="D13" s="4" t="s">
        <v>73</v>
      </c>
      <c r="E13" s="4" t="s">
        <v>76</v>
      </c>
      <c r="F13" s="4" t="s">
        <v>16</v>
      </c>
      <c r="G13" s="4" t="s">
        <v>20</v>
      </c>
      <c r="H13" s="4" t="s">
        <v>18</v>
      </c>
      <c r="I13" s="5">
        <v>2821345</v>
      </c>
      <c r="J13" s="5">
        <v>1440633734</v>
      </c>
      <c r="K13" s="4" t="s">
        <v>77</v>
      </c>
      <c r="L13" s="5">
        <v>3825599659</v>
      </c>
      <c r="M13" s="4" t="s">
        <v>79</v>
      </c>
      <c r="N13" s="4" t="s">
        <v>19</v>
      </c>
      <c r="O13" s="5">
        <v>1</v>
      </c>
      <c r="P13" s="14">
        <v>1223707.93</v>
      </c>
      <c r="Q13" s="14">
        <v>19</v>
      </c>
      <c r="R13" s="14">
        <v>100</v>
      </c>
      <c r="S13" s="14">
        <v>0</v>
      </c>
      <c r="T13" s="14">
        <v>0</v>
      </c>
      <c r="U13" s="14">
        <v>0</v>
      </c>
      <c r="V13" s="14">
        <v>0</v>
      </c>
      <c r="W13" s="15">
        <v>85</v>
      </c>
      <c r="X13" s="14">
        <v>0</v>
      </c>
      <c r="Y13" s="16">
        <v>163790.41</v>
      </c>
      <c r="Z13" s="16">
        <v>0</v>
      </c>
      <c r="AA13" s="15">
        <v>13</v>
      </c>
      <c r="AB13" s="16">
        <v>163790.41</v>
      </c>
      <c r="AC13" s="16">
        <v>0</v>
      </c>
      <c r="AD13" s="14">
        <v>0</v>
      </c>
      <c r="AE13" s="16">
        <v>160514.6</v>
      </c>
      <c r="AF13" s="16">
        <v>0</v>
      </c>
      <c r="AG13" s="16">
        <v>139221.84849999999</v>
      </c>
      <c r="AH13" s="16">
        <v>139221.84849999999</v>
      </c>
      <c r="AI13" s="16">
        <v>0</v>
      </c>
      <c r="AJ13" s="16">
        <v>21292.751499999998</v>
      </c>
      <c r="AK13" s="16">
        <v>21292.751499999998</v>
      </c>
      <c r="AL13" s="16">
        <v>0</v>
      </c>
      <c r="AM13" s="16">
        <v>3275.81</v>
      </c>
      <c r="AN13" s="16">
        <v>3275.81</v>
      </c>
      <c r="AO13" s="16">
        <v>0</v>
      </c>
      <c r="AP13" s="17"/>
      <c r="AQ13" s="19">
        <v>2</v>
      </c>
      <c r="AR13" s="18">
        <f>P13</f>
        <v>1223707.93</v>
      </c>
      <c r="AS13" s="5">
        <v>0</v>
      </c>
      <c r="AT13" s="4" t="s">
        <v>55</v>
      </c>
    </row>
    <row r="14" spans="1:48" ht="39">
      <c r="A14" s="4">
        <v>11</v>
      </c>
      <c r="B14" s="4">
        <v>1</v>
      </c>
      <c r="C14" s="4" t="s">
        <v>15</v>
      </c>
      <c r="D14" s="4" t="s">
        <v>80</v>
      </c>
      <c r="E14" s="4" t="s">
        <v>81</v>
      </c>
      <c r="F14" s="4" t="s">
        <v>16</v>
      </c>
      <c r="G14" s="4" t="s">
        <v>20</v>
      </c>
      <c r="H14" s="4" t="s">
        <v>18</v>
      </c>
      <c r="I14" s="5">
        <v>2819583</v>
      </c>
      <c r="J14" s="5">
        <v>1184537701</v>
      </c>
      <c r="K14" s="4" t="s">
        <v>82</v>
      </c>
      <c r="L14" s="5">
        <v>2599945606</v>
      </c>
      <c r="M14" s="4" t="s">
        <v>83</v>
      </c>
      <c r="N14" s="4" t="s">
        <v>19</v>
      </c>
      <c r="O14" s="5">
        <v>1</v>
      </c>
      <c r="P14" s="14">
        <v>9520</v>
      </c>
      <c r="Q14" s="14">
        <v>19</v>
      </c>
      <c r="R14" s="14">
        <v>100</v>
      </c>
      <c r="S14" s="14">
        <v>0</v>
      </c>
      <c r="T14" s="14">
        <v>0</v>
      </c>
      <c r="U14" s="14">
        <v>0</v>
      </c>
      <c r="V14" s="14">
        <v>0</v>
      </c>
      <c r="W14" s="15">
        <v>85</v>
      </c>
      <c r="X14" s="14">
        <v>0</v>
      </c>
      <c r="Y14" s="16">
        <v>9520</v>
      </c>
      <c r="Z14" s="16">
        <v>0</v>
      </c>
      <c r="AA14" s="15">
        <v>13</v>
      </c>
      <c r="AB14" s="16">
        <v>9520</v>
      </c>
      <c r="AC14" s="16">
        <v>0</v>
      </c>
      <c r="AD14" s="14">
        <v>0</v>
      </c>
      <c r="AE14" s="16">
        <v>9329.6</v>
      </c>
      <c r="AF14" s="16">
        <v>0</v>
      </c>
      <c r="AG14" s="16">
        <v>8092</v>
      </c>
      <c r="AH14" s="16">
        <v>8092</v>
      </c>
      <c r="AI14" s="16">
        <v>0</v>
      </c>
      <c r="AJ14" s="16">
        <v>1237.5999999999999</v>
      </c>
      <c r="AK14" s="16">
        <v>1237.5999999999999</v>
      </c>
      <c r="AL14" s="16">
        <v>0</v>
      </c>
      <c r="AM14" s="16">
        <v>190.4</v>
      </c>
      <c r="AN14" s="16">
        <v>190.4</v>
      </c>
      <c r="AO14" s="16">
        <v>0</v>
      </c>
      <c r="AP14" s="17"/>
      <c r="AQ14" s="19">
        <v>2</v>
      </c>
      <c r="AR14" s="18">
        <f>P14</f>
        <v>9520</v>
      </c>
      <c r="AS14" s="5">
        <v>0</v>
      </c>
      <c r="AT14" s="4" t="s">
        <v>55</v>
      </c>
    </row>
    <row r="15" spans="1:48" ht="48" customHeight="1">
      <c r="A15" s="4">
        <v>12</v>
      </c>
      <c r="B15" s="4">
        <v>1</v>
      </c>
      <c r="C15" s="4" t="s">
        <v>15</v>
      </c>
      <c r="D15" s="4" t="s">
        <v>84</v>
      </c>
      <c r="E15" s="4" t="s">
        <v>85</v>
      </c>
      <c r="F15" s="4" t="s">
        <v>16</v>
      </c>
      <c r="G15" s="4" t="s">
        <v>20</v>
      </c>
      <c r="H15" s="4" t="s">
        <v>18</v>
      </c>
      <c r="I15" s="5">
        <v>2819045</v>
      </c>
      <c r="J15" s="5">
        <v>1318531120</v>
      </c>
      <c r="K15" s="4" t="s">
        <v>86</v>
      </c>
      <c r="L15" s="5">
        <v>3187302284</v>
      </c>
      <c r="M15" s="4" t="s">
        <v>87</v>
      </c>
      <c r="N15" s="4" t="s">
        <v>19</v>
      </c>
      <c r="O15" s="5">
        <v>1</v>
      </c>
      <c r="P15" s="14">
        <v>80184</v>
      </c>
      <c r="Q15" s="14">
        <v>20</v>
      </c>
      <c r="R15" s="14">
        <v>100</v>
      </c>
      <c r="S15" s="14">
        <v>0</v>
      </c>
      <c r="T15" s="14">
        <f>P15</f>
        <v>80184</v>
      </c>
      <c r="U15" s="14">
        <f>P15*0.98</f>
        <v>78580.319999999992</v>
      </c>
      <c r="V15" s="14">
        <f>P15*0.85</f>
        <v>68156.399999999994</v>
      </c>
      <c r="W15" s="15">
        <v>85</v>
      </c>
      <c r="X15" s="14">
        <f>P15*0.13</f>
        <v>10423.92</v>
      </c>
      <c r="Y15" s="16">
        <v>80184</v>
      </c>
      <c r="Z15" s="16">
        <v>0</v>
      </c>
      <c r="AA15" s="15">
        <v>13</v>
      </c>
      <c r="AB15" s="16">
        <v>80184</v>
      </c>
      <c r="AC15" s="16">
        <v>0</v>
      </c>
      <c r="AD15" s="14">
        <f>P15*0.02</f>
        <v>1603.68</v>
      </c>
      <c r="AE15" s="16">
        <v>78580.320000000007</v>
      </c>
      <c r="AF15" s="16">
        <v>0</v>
      </c>
      <c r="AG15" s="16">
        <v>68156.399999999994</v>
      </c>
      <c r="AH15" s="16">
        <v>68156.399999999994</v>
      </c>
      <c r="AI15" s="16">
        <v>0</v>
      </c>
      <c r="AJ15" s="16">
        <v>10423.92</v>
      </c>
      <c r="AK15" s="16">
        <v>10423.92</v>
      </c>
      <c r="AL15" s="16">
        <v>0</v>
      </c>
      <c r="AM15" s="16">
        <v>1603.68</v>
      </c>
      <c r="AN15" s="16">
        <v>1603.68</v>
      </c>
      <c r="AO15" s="16">
        <v>0</v>
      </c>
      <c r="AP15" s="17"/>
      <c r="AQ15" s="19">
        <v>2</v>
      </c>
      <c r="AR15" s="18">
        <v>0</v>
      </c>
      <c r="AS15" s="5">
        <v>0</v>
      </c>
      <c r="AT15" s="4" t="s">
        <v>55</v>
      </c>
    </row>
    <row r="16" spans="1:48" ht="39">
      <c r="A16" s="4">
        <v>13</v>
      </c>
      <c r="B16" s="4">
        <v>1</v>
      </c>
      <c r="C16" s="4" t="s">
        <v>15</v>
      </c>
      <c r="D16" s="4" t="s">
        <v>73</v>
      </c>
      <c r="E16" s="4" t="s">
        <v>76</v>
      </c>
      <c r="F16" s="4" t="s">
        <v>28</v>
      </c>
      <c r="G16" s="4" t="s">
        <v>29</v>
      </c>
      <c r="H16" s="4" t="s">
        <v>18</v>
      </c>
      <c r="I16" s="5">
        <v>2821345</v>
      </c>
      <c r="J16" s="5">
        <v>1440633734</v>
      </c>
      <c r="K16" s="4" t="s">
        <v>77</v>
      </c>
      <c r="L16" s="5">
        <v>2078730629</v>
      </c>
      <c r="M16" s="4" t="s">
        <v>88</v>
      </c>
      <c r="N16" s="4" t="s">
        <v>19</v>
      </c>
      <c r="O16" s="5">
        <v>1</v>
      </c>
      <c r="P16" s="14">
        <v>19287587.77</v>
      </c>
      <c r="Q16" s="14">
        <v>19</v>
      </c>
      <c r="R16" s="14">
        <v>100</v>
      </c>
      <c r="S16" s="14">
        <v>0</v>
      </c>
      <c r="T16" s="14">
        <v>9756639.5399999991</v>
      </c>
      <c r="U16" s="14">
        <v>9561506.7200000007</v>
      </c>
      <c r="V16" s="14">
        <f>T16*0.85</f>
        <v>8293143.6089999992</v>
      </c>
      <c r="W16" s="15">
        <v>85</v>
      </c>
      <c r="X16" s="14">
        <f>T16*0.13</f>
        <v>1268363.1402</v>
      </c>
      <c r="Y16" s="16">
        <v>8427551.4399999995</v>
      </c>
      <c r="Z16" s="16">
        <v>0</v>
      </c>
      <c r="AA16" s="15">
        <v>13</v>
      </c>
      <c r="AB16" s="16">
        <v>8427551.4399999995</v>
      </c>
      <c r="AC16" s="16">
        <v>0</v>
      </c>
      <c r="AD16" s="14">
        <v>195132.82</v>
      </c>
      <c r="AE16" s="16">
        <v>8259000</v>
      </c>
      <c r="AF16" s="16">
        <v>0</v>
      </c>
      <c r="AG16" s="16">
        <v>7163418.7240000004</v>
      </c>
      <c r="AH16" s="16">
        <v>7163418.7240000004</v>
      </c>
      <c r="AI16" s="16">
        <v>0</v>
      </c>
      <c r="AJ16" s="16">
        <v>1095581.2760000001</v>
      </c>
      <c r="AK16" s="16">
        <v>1095581.2760000001</v>
      </c>
      <c r="AL16" s="16">
        <v>0</v>
      </c>
      <c r="AM16" s="16">
        <v>168551.44</v>
      </c>
      <c r="AN16" s="16">
        <v>168551.44</v>
      </c>
      <c r="AO16" s="16">
        <v>0</v>
      </c>
      <c r="AP16" s="17"/>
      <c r="AQ16" s="19">
        <v>2</v>
      </c>
      <c r="AR16" s="18">
        <f>P16-T16</f>
        <v>9530948.2300000004</v>
      </c>
      <c r="AS16" s="5">
        <v>0</v>
      </c>
      <c r="AT16" s="4" t="s">
        <v>55</v>
      </c>
    </row>
    <row r="17" spans="1:46" ht="39">
      <c r="A17" s="4">
        <v>14</v>
      </c>
      <c r="B17" s="4">
        <v>1</v>
      </c>
      <c r="C17" s="4" t="s">
        <v>15</v>
      </c>
      <c r="D17" s="4" t="s">
        <v>73</v>
      </c>
      <c r="E17" s="4" t="s">
        <v>76</v>
      </c>
      <c r="F17" s="4" t="s">
        <v>24</v>
      </c>
      <c r="G17" s="4" t="s">
        <v>25</v>
      </c>
      <c r="H17" s="4" t="s">
        <v>18</v>
      </c>
      <c r="I17" s="4"/>
      <c r="J17" s="4"/>
      <c r="K17" s="4"/>
      <c r="L17" s="5">
        <v>1644571792</v>
      </c>
      <c r="M17" s="4" t="s">
        <v>89</v>
      </c>
      <c r="N17" s="4" t="s">
        <v>19</v>
      </c>
      <c r="O17" s="5">
        <v>1</v>
      </c>
      <c r="P17" s="14">
        <v>385751.76</v>
      </c>
      <c r="Q17" s="14">
        <v>19</v>
      </c>
      <c r="R17" s="14">
        <v>100</v>
      </c>
      <c r="S17" s="14">
        <v>0</v>
      </c>
      <c r="T17" s="14">
        <v>0</v>
      </c>
      <c r="U17" s="14">
        <v>0</v>
      </c>
      <c r="V17" s="14">
        <v>0</v>
      </c>
      <c r="W17" s="15">
        <v>85</v>
      </c>
      <c r="X17" s="14">
        <v>0</v>
      </c>
      <c r="Y17" s="16">
        <v>16855.16</v>
      </c>
      <c r="Z17" s="16">
        <v>0</v>
      </c>
      <c r="AA17" s="15">
        <v>13</v>
      </c>
      <c r="AB17" s="16">
        <v>16855.16</v>
      </c>
      <c r="AC17" s="16">
        <v>0</v>
      </c>
      <c r="AD17" s="14">
        <v>0</v>
      </c>
      <c r="AE17" s="16">
        <v>16518.060000000001</v>
      </c>
      <c r="AF17" s="16">
        <v>0</v>
      </c>
      <c r="AG17" s="16">
        <v>14326.886</v>
      </c>
      <c r="AH17" s="16">
        <v>14326.886</v>
      </c>
      <c r="AI17" s="16">
        <v>0</v>
      </c>
      <c r="AJ17" s="16">
        <v>2191.174</v>
      </c>
      <c r="AK17" s="16">
        <v>2191.174</v>
      </c>
      <c r="AL17" s="16">
        <v>0</v>
      </c>
      <c r="AM17" s="16">
        <v>337.1</v>
      </c>
      <c r="AN17" s="16">
        <v>337.1</v>
      </c>
      <c r="AO17" s="16">
        <v>0</v>
      </c>
      <c r="AP17" s="17"/>
      <c r="AQ17" s="19">
        <v>2</v>
      </c>
      <c r="AR17" s="18">
        <f>P17</f>
        <v>385751.76</v>
      </c>
      <c r="AS17" s="5">
        <v>0</v>
      </c>
      <c r="AT17" s="4" t="s">
        <v>90</v>
      </c>
    </row>
    <row r="18" spans="1:46" ht="49.5" customHeight="1">
      <c r="A18" s="4">
        <v>15</v>
      </c>
      <c r="B18" s="4">
        <v>1</v>
      </c>
      <c r="C18" s="4" t="s">
        <v>15</v>
      </c>
      <c r="D18" s="4" t="s">
        <v>73</v>
      </c>
      <c r="E18" s="4" t="s">
        <v>76</v>
      </c>
      <c r="F18" s="4" t="s">
        <v>24</v>
      </c>
      <c r="G18" s="4" t="s">
        <v>30</v>
      </c>
      <c r="H18" s="4" t="s">
        <v>18</v>
      </c>
      <c r="I18" s="5">
        <v>2821345</v>
      </c>
      <c r="J18" s="5">
        <v>1440633734</v>
      </c>
      <c r="K18" s="4" t="s">
        <v>77</v>
      </c>
      <c r="L18" s="5">
        <v>2817180966</v>
      </c>
      <c r="M18" s="4" t="s">
        <v>91</v>
      </c>
      <c r="N18" s="4" t="s">
        <v>19</v>
      </c>
      <c r="O18" s="5">
        <v>1</v>
      </c>
      <c r="P18" s="14">
        <v>578627.63</v>
      </c>
      <c r="Q18" s="14">
        <v>19</v>
      </c>
      <c r="R18" s="14">
        <v>100</v>
      </c>
      <c r="S18" s="14">
        <v>0</v>
      </c>
      <c r="T18" s="14">
        <v>0</v>
      </c>
      <c r="U18" s="14">
        <v>0</v>
      </c>
      <c r="V18" s="14">
        <v>0</v>
      </c>
      <c r="W18" s="15">
        <v>85</v>
      </c>
      <c r="X18" s="14">
        <v>0</v>
      </c>
      <c r="Y18" s="16">
        <v>42137.9</v>
      </c>
      <c r="Z18" s="16">
        <v>0</v>
      </c>
      <c r="AA18" s="15">
        <v>13</v>
      </c>
      <c r="AB18" s="16">
        <v>42137.9</v>
      </c>
      <c r="AC18" s="16">
        <v>0</v>
      </c>
      <c r="AD18" s="14">
        <v>0</v>
      </c>
      <c r="AE18" s="16">
        <v>41295</v>
      </c>
      <c r="AF18" s="16">
        <v>0</v>
      </c>
      <c r="AG18" s="16">
        <v>35817.214999999997</v>
      </c>
      <c r="AH18" s="16">
        <v>35817.214999999997</v>
      </c>
      <c r="AI18" s="16">
        <v>0</v>
      </c>
      <c r="AJ18" s="16">
        <v>5477.7849999999999</v>
      </c>
      <c r="AK18" s="16">
        <v>5477.7849999999999</v>
      </c>
      <c r="AL18" s="16">
        <v>0</v>
      </c>
      <c r="AM18" s="16">
        <v>842.9</v>
      </c>
      <c r="AN18" s="16">
        <v>842.9</v>
      </c>
      <c r="AO18" s="16">
        <v>0</v>
      </c>
      <c r="AP18" s="17"/>
      <c r="AQ18" s="19">
        <v>2</v>
      </c>
      <c r="AR18" s="18">
        <f>P18</f>
        <v>578627.63</v>
      </c>
      <c r="AS18" s="5">
        <v>0</v>
      </c>
      <c r="AT18" s="4" t="s">
        <v>55</v>
      </c>
    </row>
    <row r="19" spans="1:46" ht="43.5" customHeight="1">
      <c r="A19" s="4">
        <v>16</v>
      </c>
      <c r="B19" s="4">
        <v>1</v>
      </c>
      <c r="C19" s="4" t="s">
        <v>15</v>
      </c>
      <c r="D19" s="4" t="s">
        <v>73</v>
      </c>
      <c r="E19" s="4" t="s">
        <v>76</v>
      </c>
      <c r="F19" s="4" t="s">
        <v>26</v>
      </c>
      <c r="G19" s="4" t="s">
        <v>26</v>
      </c>
      <c r="H19" s="4" t="s">
        <v>18</v>
      </c>
      <c r="I19" s="4"/>
      <c r="J19" s="4"/>
      <c r="K19" s="4"/>
      <c r="L19" s="5">
        <v>1527825888</v>
      </c>
      <c r="M19" s="4" t="s">
        <v>92</v>
      </c>
      <c r="N19" s="4" t="s">
        <v>19</v>
      </c>
      <c r="O19" s="5">
        <v>1</v>
      </c>
      <c r="P19" s="14">
        <v>166942.99</v>
      </c>
      <c r="Q19" s="14">
        <v>0</v>
      </c>
      <c r="R19" s="14">
        <v>100</v>
      </c>
      <c r="S19" s="14">
        <v>0</v>
      </c>
      <c r="T19" s="14">
        <v>0</v>
      </c>
      <c r="U19" s="14">
        <v>0</v>
      </c>
      <c r="V19" s="14">
        <v>0</v>
      </c>
      <c r="W19" s="15">
        <v>85</v>
      </c>
      <c r="X19" s="14">
        <v>0</v>
      </c>
      <c r="Y19" s="16">
        <v>70962</v>
      </c>
      <c r="Z19" s="16">
        <v>0</v>
      </c>
      <c r="AA19" s="15">
        <v>13</v>
      </c>
      <c r="AB19" s="16">
        <v>70962</v>
      </c>
      <c r="AC19" s="16">
        <v>0</v>
      </c>
      <c r="AD19" s="14">
        <v>0</v>
      </c>
      <c r="AE19" s="16">
        <v>69542.759999999995</v>
      </c>
      <c r="AF19" s="16">
        <v>0</v>
      </c>
      <c r="AG19" s="16">
        <v>60317.7</v>
      </c>
      <c r="AH19" s="16">
        <v>60317.7</v>
      </c>
      <c r="AI19" s="16">
        <v>0</v>
      </c>
      <c r="AJ19" s="16">
        <v>9225.06</v>
      </c>
      <c r="AK19" s="16">
        <v>9225.06</v>
      </c>
      <c r="AL19" s="16">
        <v>0</v>
      </c>
      <c r="AM19" s="16">
        <v>1419.24</v>
      </c>
      <c r="AN19" s="16">
        <v>1419.24</v>
      </c>
      <c r="AO19" s="16">
        <v>0</v>
      </c>
      <c r="AP19" s="17"/>
      <c r="AQ19" s="19">
        <v>2</v>
      </c>
      <c r="AR19" s="18">
        <f>P19</f>
        <v>166942.99</v>
      </c>
      <c r="AS19" s="5">
        <v>0</v>
      </c>
      <c r="AT19" s="4" t="s">
        <v>55</v>
      </c>
    </row>
    <row r="20" spans="1:46" ht="42" customHeight="1">
      <c r="A20" s="4">
        <v>17</v>
      </c>
      <c r="B20" s="4">
        <v>1</v>
      </c>
      <c r="C20" s="4" t="s">
        <v>15</v>
      </c>
      <c r="D20" s="6" t="s">
        <v>73</v>
      </c>
      <c r="E20" s="6" t="s">
        <v>76</v>
      </c>
      <c r="F20" s="6" t="s">
        <v>27</v>
      </c>
      <c r="G20" s="6" t="s">
        <v>27</v>
      </c>
      <c r="H20" s="6" t="s">
        <v>18</v>
      </c>
      <c r="I20" s="7">
        <v>2821345</v>
      </c>
      <c r="J20" s="7">
        <v>1440633734</v>
      </c>
      <c r="K20" s="6" t="s">
        <v>77</v>
      </c>
      <c r="L20" s="7">
        <v>3794786608</v>
      </c>
      <c r="M20" s="6" t="s">
        <v>93</v>
      </c>
      <c r="N20" s="6" t="s">
        <v>19</v>
      </c>
      <c r="O20" s="7">
        <v>1</v>
      </c>
      <c r="P20" s="20">
        <v>1050734.24</v>
      </c>
      <c r="Q20" s="20">
        <v>19</v>
      </c>
      <c r="R20" s="20">
        <v>100</v>
      </c>
      <c r="S20" s="20">
        <v>0</v>
      </c>
      <c r="T20" s="20">
        <v>0</v>
      </c>
      <c r="U20" s="20">
        <v>0</v>
      </c>
      <c r="V20" s="20">
        <v>0</v>
      </c>
      <c r="W20" s="15">
        <v>85</v>
      </c>
      <c r="X20" s="20">
        <v>0</v>
      </c>
      <c r="Y20" s="21">
        <v>833000</v>
      </c>
      <c r="Z20" s="21">
        <v>0</v>
      </c>
      <c r="AA20" s="15">
        <v>13</v>
      </c>
      <c r="AB20" s="21">
        <v>833000</v>
      </c>
      <c r="AC20" s="21">
        <v>0</v>
      </c>
      <c r="AD20" s="20">
        <v>0</v>
      </c>
      <c r="AE20" s="16">
        <v>816340</v>
      </c>
      <c r="AF20" s="16">
        <v>0</v>
      </c>
      <c r="AG20" s="16">
        <v>708050</v>
      </c>
      <c r="AH20" s="16">
        <v>708050</v>
      </c>
      <c r="AI20" s="16">
        <v>0</v>
      </c>
      <c r="AJ20" s="16">
        <v>108290</v>
      </c>
      <c r="AK20" s="16">
        <v>108290</v>
      </c>
      <c r="AL20" s="16">
        <v>0</v>
      </c>
      <c r="AM20" s="16">
        <v>16660</v>
      </c>
      <c r="AN20" s="16">
        <v>16660</v>
      </c>
      <c r="AO20" s="16">
        <v>0</v>
      </c>
      <c r="AP20" s="17"/>
      <c r="AQ20" s="22">
        <v>2</v>
      </c>
      <c r="AR20" s="23">
        <f>P20</f>
        <v>1050734.24</v>
      </c>
      <c r="AS20" s="5">
        <v>0</v>
      </c>
      <c r="AT20" s="4" t="s">
        <v>55</v>
      </c>
    </row>
    <row r="21" spans="1:46" ht="24.75" customHeight="1">
      <c r="A21" s="8"/>
      <c r="B21" s="8"/>
      <c r="C21" s="8"/>
      <c r="D21" s="9" t="s">
        <v>34</v>
      </c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1">
        <f>P4+P5+P6+P7+P8+P9+P10+P11+P12+P13+P14+P15+P16+P17+P18+P19+P20</f>
        <v>23262100.849999998</v>
      </c>
      <c r="Q21" s="11"/>
      <c r="R21" s="11"/>
      <c r="S21" s="11"/>
      <c r="T21" s="11">
        <f>SUM(T4:T20)</f>
        <v>9844455.0499999989</v>
      </c>
      <c r="U21" s="11">
        <f>SUM(U4:U20)</f>
        <v>9647565.9000000004</v>
      </c>
      <c r="V21" s="11">
        <v>8367787.9699999997</v>
      </c>
      <c r="W21" s="10"/>
      <c r="X21" s="11">
        <v>1279777.93</v>
      </c>
      <c r="Y21" s="10"/>
      <c r="Z21" s="10"/>
      <c r="AA21" s="10"/>
      <c r="AB21" s="10"/>
      <c r="AC21" s="10"/>
      <c r="AD21" s="11">
        <v>196889.15</v>
      </c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0"/>
      <c r="AR21" s="13">
        <f>AR4+AR5+AR6+AR7+AR8+AR9+AR10+AR11+AR12+AR13+AR14+AR15+AR16+AR17+AR18+AR19+AR20</f>
        <v>13417645.800000001</v>
      </c>
      <c r="AS21" s="8"/>
      <c r="AT21" s="8"/>
    </row>
    <row r="22" spans="1:46">
      <c r="P22" s="1"/>
      <c r="Q22" s="1"/>
      <c r="R22" s="1"/>
      <c r="S22" s="1"/>
      <c r="T22" s="1"/>
      <c r="U22" s="1"/>
      <c r="V22" s="1"/>
      <c r="X22" s="1"/>
      <c r="AD22" s="1"/>
      <c r="AR22" s="2"/>
    </row>
    <row r="23" spans="1:46"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2"/>
    </row>
    <row r="24" spans="1:46"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</row>
    <row r="25" spans="1:46"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</row>
    <row r="26" spans="1:46">
      <c r="G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</row>
    <row r="27" spans="1:46"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</row>
    <row r="28" spans="1:46"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</row>
    <row r="29" spans="1:46"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</row>
  </sheetData>
  <mergeCells count="4">
    <mergeCell ref="V2:W2"/>
    <mergeCell ref="X2:AA2"/>
    <mergeCell ref="AD2:AQ2"/>
    <mergeCell ref="A1:AR1"/>
  </mergeCells>
  <pageMargins left="0.45" right="0.25" top="0.75" bottom="0.75" header="0.3" footer="0.3"/>
  <pageSetup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ANEXA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Tatiana LALIU</cp:lastModifiedBy>
  <cp:lastPrinted>2020-12-10T13:46:20Z</cp:lastPrinted>
  <dcterms:created xsi:type="dcterms:W3CDTF">2020-12-10T07:51:11Z</dcterms:created>
  <dcterms:modified xsi:type="dcterms:W3CDTF">2020-12-15T13:09:45Z</dcterms:modified>
</cp:coreProperties>
</file>